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gc\Documents\ZAKUP RĘKAWICZEK JEDNORAZOWYCH\"/>
    </mc:Choice>
  </mc:AlternateContent>
  <xr:revisionPtr revIDLastSave="0" documentId="13_ncr:1_{A5EAE74C-37F0-402C-8566-26438AE55D39}" xr6:coauthVersionLast="47" xr6:coauthVersionMax="47" xr10:uidLastSave="{00000000-0000-0000-0000-000000000000}"/>
  <bookViews>
    <workbookView xWindow="-110" yWindow="-110" windowWidth="19420" windowHeight="11500" xr2:uid="{D444E421-7F79-48BA-B644-A4404402043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1" l="1"/>
  <c r="H44" i="1" l="1"/>
  <c r="H43" i="1"/>
  <c r="H42" i="1"/>
  <c r="H41" i="1"/>
  <c r="H40" i="1"/>
  <c r="H32" i="1"/>
  <c r="H31" i="1"/>
  <c r="H30" i="1"/>
  <c r="H29" i="1"/>
  <c r="H28" i="1"/>
  <c r="H20" i="1"/>
  <c r="H19" i="1"/>
  <c r="H18" i="1"/>
  <c r="H17" i="1"/>
  <c r="H16" i="1"/>
  <c r="H39" i="1"/>
  <c r="H27" i="1"/>
  <c r="H15" i="1"/>
  <c r="H21" i="1" l="1"/>
  <c r="H33" i="1"/>
  <c r="F8" i="1" s="1"/>
  <c r="H45" i="1"/>
  <c r="F9" i="1" s="1"/>
  <c r="F7" i="1" l="1"/>
</calcChain>
</file>

<file path=xl/sharedStrings.xml><?xml version="1.0" encoding="utf-8"?>
<sst xmlns="http://schemas.openxmlformats.org/spreadsheetml/2006/main" count="68" uniqueCount="29">
  <si>
    <t>Lp.</t>
  </si>
  <si>
    <t>Składnik</t>
  </si>
  <si>
    <t>Jednostka miary</t>
  </si>
  <si>
    <t>Rozmiar</t>
  </si>
  <si>
    <t>Ilość</t>
  </si>
  <si>
    <t>Rękawice jednorazowe</t>
  </si>
  <si>
    <t>S</t>
  </si>
  <si>
    <t>M</t>
  </si>
  <si>
    <t>L</t>
  </si>
  <si>
    <t>XL</t>
  </si>
  <si>
    <t>XXL</t>
  </si>
  <si>
    <t>opakowanie (100 szt.)</t>
  </si>
  <si>
    <t>opakowanie (50 szt.)</t>
  </si>
  <si>
    <t>Cena jedn. brutto</t>
  </si>
  <si>
    <t xml:space="preserve">             podpis/y osoby/osób uprawnionej/ych do reprezentowania Wykonawcy</t>
  </si>
  <si>
    <t xml:space="preserve"> </t>
  </si>
  <si>
    <t>Ilość całkowita</t>
  </si>
  <si>
    <t>Cena brutto (kol. 6 x kol. 7)</t>
  </si>
  <si>
    <t>Cena oferty razem brutto</t>
  </si>
  <si>
    <t>XS</t>
  </si>
  <si>
    <t>Zakres gwarantowany</t>
  </si>
  <si>
    <t>Prawo opcji I</t>
  </si>
  <si>
    <t>Prawo opcji II</t>
  </si>
  <si>
    <t xml:space="preserve">   ……………………………………………………………………………</t>
  </si>
  <si>
    <t>Cena oferty ogółem</t>
  </si>
  <si>
    <t>Formularz cenowy</t>
  </si>
  <si>
    <t>Załącznik nr 2.1 do ZO</t>
  </si>
  <si>
    <t>1801-ILZ.261.353.2026</t>
  </si>
  <si>
    <t>Zakup i dostawa rękawiczek jednorazowych dla pracowników i funkcjonariuszy                                         Izby Administracji Skarbowej w Rzeszowie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</si>
</sst>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1" fillId="0" borderId="12" xfId="0" applyNumberFormat="1" applyFont="1" applyBorder="1"/>
    <xf numFmtId="0" fontId="2" fillId="2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9" xfId="0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3" borderId="1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7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1B8C1-BDD4-4B1B-830C-AF22805E659E}">
  <dimension ref="A1:Z51"/>
  <sheetViews>
    <sheetView tabSelected="1" zoomScaleNormal="100" workbookViewId="0">
      <selection activeCell="B2" sqref="B2:H2"/>
    </sheetView>
  </sheetViews>
  <sheetFormatPr defaultRowHeight="14.5" x14ac:dyDescent="0.35"/>
  <cols>
    <col min="1" max="1" width="5" customWidth="1"/>
    <col min="2" max="2" width="21" customWidth="1"/>
    <col min="3" max="3" width="19.90625" customWidth="1"/>
    <col min="4" max="4" width="12.6328125" customWidth="1"/>
    <col min="8" max="8" width="13.453125" customWidth="1"/>
  </cols>
  <sheetData>
    <row r="1" spans="1:26" s="1" customFormat="1" x14ac:dyDescent="0.35">
      <c r="B1" s="8" t="s">
        <v>27</v>
      </c>
      <c r="C1"/>
      <c r="D1"/>
      <c r="F1" s="21"/>
      <c r="G1" s="23" t="s">
        <v>26</v>
      </c>
      <c r="H1" s="23"/>
    </row>
    <row r="2" spans="1:26" s="1" customFormat="1" ht="31" customHeight="1" x14ac:dyDescent="0.35">
      <c r="B2" s="47" t="s">
        <v>28</v>
      </c>
      <c r="C2" s="47"/>
      <c r="D2" s="47"/>
      <c r="E2" s="47"/>
      <c r="F2" s="47"/>
      <c r="G2" s="47"/>
      <c r="H2" s="47"/>
    </row>
    <row r="3" spans="1:26" s="1" customFormat="1" x14ac:dyDescent="0.35">
      <c r="B3" s="8"/>
      <c r="C3"/>
      <c r="D3"/>
    </row>
    <row r="4" spans="1:26" s="1" customFormat="1" x14ac:dyDescent="0.35">
      <c r="B4" s="8"/>
      <c r="C4"/>
      <c r="D4"/>
    </row>
    <row r="5" spans="1:26" s="1" customFormat="1" ht="26" customHeight="1" thickBot="1" x14ac:dyDescent="0.5">
      <c r="B5" s="48" t="s">
        <v>25</v>
      </c>
      <c r="C5" s="49"/>
      <c r="D5" s="49"/>
      <c r="E5" s="49"/>
      <c r="F5" s="49"/>
      <c r="G5" s="49"/>
      <c r="H5" s="49"/>
    </row>
    <row r="6" spans="1:26" s="1" customFormat="1" ht="26" customHeight="1" thickBot="1" x14ac:dyDescent="0.4">
      <c r="A6" s="22"/>
      <c r="B6" s="26" t="s">
        <v>24</v>
      </c>
      <c r="C6" s="27"/>
      <c r="D6" s="27"/>
      <c r="E6" s="28"/>
      <c r="F6" s="29">
        <f>SUM(H21+H33+H45)</f>
        <v>0</v>
      </c>
      <c r="G6" s="30"/>
      <c r="H6" s="31"/>
    </row>
    <row r="7" spans="1:26" s="1" customFormat="1" ht="24" customHeight="1" thickBot="1" x14ac:dyDescent="0.4">
      <c r="A7" s="22"/>
      <c r="B7" s="26" t="s">
        <v>20</v>
      </c>
      <c r="C7" s="27"/>
      <c r="D7" s="27"/>
      <c r="E7" s="28"/>
      <c r="F7" s="29">
        <f>H21</f>
        <v>0</v>
      </c>
      <c r="G7" s="30"/>
      <c r="H7" s="31"/>
    </row>
    <row r="8" spans="1:26" s="1" customFormat="1" ht="24" customHeight="1" thickBot="1" x14ac:dyDescent="0.4">
      <c r="A8" s="22"/>
      <c r="B8" s="26" t="s">
        <v>21</v>
      </c>
      <c r="C8" s="27"/>
      <c r="D8" s="27"/>
      <c r="E8" s="28"/>
      <c r="F8" s="29">
        <f>H33</f>
        <v>0</v>
      </c>
      <c r="G8" s="30"/>
      <c r="H8" s="31"/>
    </row>
    <row r="9" spans="1:26" s="1" customFormat="1" ht="24" customHeight="1" thickBot="1" x14ac:dyDescent="0.4">
      <c r="A9" s="22"/>
      <c r="B9" s="26" t="s">
        <v>22</v>
      </c>
      <c r="C9" s="27"/>
      <c r="D9" s="27"/>
      <c r="E9" s="28"/>
      <c r="F9" s="29">
        <f>H45</f>
        <v>0</v>
      </c>
      <c r="G9" s="30"/>
      <c r="H9" s="31"/>
    </row>
    <row r="10" spans="1:26" s="1" customFormat="1" x14ac:dyDescent="0.35">
      <c r="B10" s="8"/>
      <c r="C10"/>
      <c r="D10"/>
    </row>
    <row r="11" spans="1:26" s="1" customFormat="1" ht="15" thickBot="1" x14ac:dyDescent="0.4">
      <c r="B11" s="8"/>
      <c r="C11"/>
      <c r="D11"/>
    </row>
    <row r="12" spans="1:26" s="1" customFormat="1" ht="22.5" customHeight="1" thickBot="1" x14ac:dyDescent="0.4">
      <c r="A12" s="32" t="s">
        <v>20</v>
      </c>
      <c r="B12" s="33"/>
      <c r="C12" s="33"/>
      <c r="D12" s="33"/>
      <c r="E12" s="33"/>
      <c r="F12" s="33"/>
      <c r="G12" s="33"/>
      <c r="H12" s="34"/>
    </row>
    <row r="13" spans="1:26" s="6" customFormat="1" ht="40.5" customHeight="1" x14ac:dyDescent="0.35">
      <c r="A13" s="15" t="s">
        <v>0</v>
      </c>
      <c r="B13" s="2" t="s">
        <v>1</v>
      </c>
      <c r="C13" s="3" t="s">
        <v>2</v>
      </c>
      <c r="D13" s="4" t="s">
        <v>16</v>
      </c>
      <c r="E13" s="4" t="s">
        <v>3</v>
      </c>
      <c r="F13" s="4" t="s">
        <v>4</v>
      </c>
      <c r="G13" s="3" t="s">
        <v>13</v>
      </c>
      <c r="H13" s="13" t="s">
        <v>17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5"/>
    </row>
    <row r="14" spans="1:26" s="6" customFormat="1" ht="15" customHeight="1" x14ac:dyDescent="0.35">
      <c r="A14" s="16">
        <v>1</v>
      </c>
      <c r="B14" s="10">
        <v>2</v>
      </c>
      <c r="C14" s="11">
        <v>3</v>
      </c>
      <c r="D14" s="11">
        <v>4</v>
      </c>
      <c r="E14" s="12">
        <v>5</v>
      </c>
      <c r="F14" s="12">
        <v>6</v>
      </c>
      <c r="G14" s="12">
        <v>7</v>
      </c>
      <c r="H14" s="19">
        <v>8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5"/>
    </row>
    <row r="15" spans="1:26" s="6" customFormat="1" ht="14.5" customHeight="1" x14ac:dyDescent="0.35">
      <c r="A15" s="40">
        <v>1</v>
      </c>
      <c r="B15" s="41" t="s">
        <v>5</v>
      </c>
      <c r="C15" s="42" t="s">
        <v>11</v>
      </c>
      <c r="D15" s="45">
        <v>2680</v>
      </c>
      <c r="E15" s="7" t="s">
        <v>19</v>
      </c>
      <c r="F15" s="7">
        <v>15</v>
      </c>
      <c r="G15" s="14"/>
      <c r="H15" s="17">
        <f>F15*G15</f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5"/>
    </row>
    <row r="16" spans="1:26" s="6" customFormat="1" ht="14.5" customHeight="1" x14ac:dyDescent="0.35">
      <c r="A16" s="40"/>
      <c r="B16" s="41"/>
      <c r="C16" s="43"/>
      <c r="D16" s="45"/>
      <c r="E16" s="20" t="s">
        <v>6</v>
      </c>
      <c r="F16" s="20">
        <v>477</v>
      </c>
      <c r="G16" s="14"/>
      <c r="H16" s="17">
        <f t="shared" ref="H16:H20" si="0">F16*G16</f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5"/>
    </row>
    <row r="17" spans="1:26" s="6" customFormat="1" x14ac:dyDescent="0.35">
      <c r="A17" s="40"/>
      <c r="B17" s="41"/>
      <c r="C17" s="43"/>
      <c r="D17" s="45"/>
      <c r="E17" s="7" t="s">
        <v>7</v>
      </c>
      <c r="F17" s="7">
        <v>635</v>
      </c>
      <c r="G17" s="14"/>
      <c r="H17" s="17">
        <f t="shared" si="0"/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5"/>
    </row>
    <row r="18" spans="1:26" s="6" customFormat="1" x14ac:dyDescent="0.35">
      <c r="A18" s="40"/>
      <c r="B18" s="41"/>
      <c r="C18" s="43"/>
      <c r="D18" s="45"/>
      <c r="E18" s="7" t="s">
        <v>8</v>
      </c>
      <c r="F18" s="7">
        <v>710</v>
      </c>
      <c r="G18" s="14"/>
      <c r="H18" s="17">
        <f t="shared" si="0"/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5"/>
    </row>
    <row r="19" spans="1:26" s="6" customFormat="1" x14ac:dyDescent="0.35">
      <c r="A19" s="40"/>
      <c r="B19" s="41"/>
      <c r="C19" s="44"/>
      <c r="D19" s="45"/>
      <c r="E19" s="7" t="s">
        <v>9</v>
      </c>
      <c r="F19" s="7">
        <v>585</v>
      </c>
      <c r="G19" s="14"/>
      <c r="H19" s="17">
        <f t="shared" si="0"/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5"/>
    </row>
    <row r="20" spans="1:26" s="6" customFormat="1" ht="15" thickBot="1" x14ac:dyDescent="0.4">
      <c r="A20" s="40"/>
      <c r="B20" s="41"/>
      <c r="C20" s="9" t="s">
        <v>12</v>
      </c>
      <c r="D20" s="45"/>
      <c r="E20" s="7" t="s">
        <v>10</v>
      </c>
      <c r="F20" s="7">
        <v>258</v>
      </c>
      <c r="G20" s="14"/>
      <c r="H20" s="17">
        <f t="shared" si="0"/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5"/>
    </row>
    <row r="21" spans="1:26" ht="24.5" customHeight="1" thickBot="1" x14ac:dyDescent="0.4">
      <c r="A21" s="46" t="s">
        <v>18</v>
      </c>
      <c r="B21" s="46"/>
      <c r="C21" s="46"/>
      <c r="D21" s="46"/>
      <c r="E21" s="46"/>
      <c r="F21" s="46"/>
      <c r="G21" s="46"/>
      <c r="H21" s="18">
        <f>SUM(H15:H20)</f>
        <v>0</v>
      </c>
      <c r="J21" t="s">
        <v>15</v>
      </c>
    </row>
    <row r="23" spans="1:26" ht="15" thickBot="1" x14ac:dyDescent="0.4"/>
    <row r="24" spans="1:26" ht="15" thickBot="1" x14ac:dyDescent="0.4">
      <c r="A24" s="32" t="s">
        <v>21</v>
      </c>
      <c r="B24" s="35"/>
      <c r="C24" s="35"/>
      <c r="D24" s="35"/>
      <c r="E24" s="35"/>
      <c r="F24" s="35"/>
      <c r="G24" s="35"/>
      <c r="H24" s="36"/>
    </row>
    <row r="25" spans="1:26" ht="43.5" x14ac:dyDescent="0.35">
      <c r="A25" s="15" t="s">
        <v>0</v>
      </c>
      <c r="B25" s="2" t="s">
        <v>1</v>
      </c>
      <c r="C25" s="3" t="s">
        <v>2</v>
      </c>
      <c r="D25" s="4" t="s">
        <v>16</v>
      </c>
      <c r="E25" s="4" t="s">
        <v>3</v>
      </c>
      <c r="F25" s="4" t="s">
        <v>4</v>
      </c>
      <c r="G25" s="3" t="s">
        <v>13</v>
      </c>
      <c r="H25" s="13" t="s">
        <v>17</v>
      </c>
    </row>
    <row r="26" spans="1:26" x14ac:dyDescent="0.35">
      <c r="A26" s="16">
        <v>1</v>
      </c>
      <c r="B26" s="10">
        <v>2</v>
      </c>
      <c r="C26" s="11">
        <v>3</v>
      </c>
      <c r="D26" s="11">
        <v>4</v>
      </c>
      <c r="E26" s="12">
        <v>5</v>
      </c>
      <c r="F26" s="12">
        <v>6</v>
      </c>
      <c r="G26" s="12">
        <v>7</v>
      </c>
      <c r="H26" s="19">
        <v>8</v>
      </c>
    </row>
    <row r="27" spans="1:26" x14ac:dyDescent="0.35">
      <c r="A27" s="40">
        <v>1</v>
      </c>
      <c r="B27" s="41" t="s">
        <v>5</v>
      </c>
      <c r="C27" s="42" t="s">
        <v>11</v>
      </c>
      <c r="D27" s="45">
        <v>3343</v>
      </c>
      <c r="E27" s="20" t="s">
        <v>19</v>
      </c>
      <c r="F27" s="20">
        <v>1</v>
      </c>
      <c r="G27" s="14"/>
      <c r="H27" s="17">
        <f>F27*G27</f>
        <v>0</v>
      </c>
    </row>
    <row r="28" spans="1:26" x14ac:dyDescent="0.35">
      <c r="A28" s="40"/>
      <c r="B28" s="41"/>
      <c r="C28" s="43"/>
      <c r="D28" s="45"/>
      <c r="E28" s="20" t="s">
        <v>6</v>
      </c>
      <c r="F28" s="20">
        <v>294</v>
      </c>
      <c r="G28" s="14"/>
      <c r="H28" s="17">
        <f t="shared" ref="H28:H32" si="1">F28*G28</f>
        <v>0</v>
      </c>
    </row>
    <row r="29" spans="1:26" x14ac:dyDescent="0.35">
      <c r="A29" s="40"/>
      <c r="B29" s="41"/>
      <c r="C29" s="43"/>
      <c r="D29" s="45"/>
      <c r="E29" s="20" t="s">
        <v>7</v>
      </c>
      <c r="F29" s="20">
        <v>931</v>
      </c>
      <c r="G29" s="14"/>
      <c r="H29" s="17">
        <f t="shared" si="1"/>
        <v>0</v>
      </c>
    </row>
    <row r="30" spans="1:26" x14ac:dyDescent="0.35">
      <c r="A30" s="40"/>
      <c r="B30" s="41"/>
      <c r="C30" s="43"/>
      <c r="D30" s="45"/>
      <c r="E30" s="20" t="s">
        <v>8</v>
      </c>
      <c r="F30" s="20">
        <v>965</v>
      </c>
      <c r="G30" s="14"/>
      <c r="H30" s="17">
        <f t="shared" si="1"/>
        <v>0</v>
      </c>
    </row>
    <row r="31" spans="1:26" x14ac:dyDescent="0.35">
      <c r="A31" s="40"/>
      <c r="B31" s="41"/>
      <c r="C31" s="44"/>
      <c r="D31" s="45"/>
      <c r="E31" s="20" t="s">
        <v>9</v>
      </c>
      <c r="F31" s="20">
        <v>873</v>
      </c>
      <c r="G31" s="14"/>
      <c r="H31" s="17">
        <f t="shared" si="1"/>
        <v>0</v>
      </c>
    </row>
    <row r="32" spans="1:26" ht="15" thickBot="1" x14ac:dyDescent="0.4">
      <c r="A32" s="40"/>
      <c r="B32" s="41"/>
      <c r="C32" s="9" t="s">
        <v>12</v>
      </c>
      <c r="D32" s="45"/>
      <c r="E32" s="20" t="s">
        <v>10</v>
      </c>
      <c r="F32" s="20">
        <v>279</v>
      </c>
      <c r="G32" s="14"/>
      <c r="H32" s="17">
        <f t="shared" si="1"/>
        <v>0</v>
      </c>
    </row>
    <row r="33" spans="1:8" ht="15" thickBot="1" x14ac:dyDescent="0.4">
      <c r="A33" s="46" t="s">
        <v>18</v>
      </c>
      <c r="B33" s="46"/>
      <c r="C33" s="46"/>
      <c r="D33" s="46"/>
      <c r="E33" s="46"/>
      <c r="F33" s="46"/>
      <c r="G33" s="46"/>
      <c r="H33" s="18">
        <f>SUM(H27:H32)</f>
        <v>0</v>
      </c>
    </row>
    <row r="35" spans="1:8" ht="15" thickBot="1" x14ac:dyDescent="0.4"/>
    <row r="36" spans="1:8" ht="15" thickBot="1" x14ac:dyDescent="0.4">
      <c r="A36" s="37" t="s">
        <v>22</v>
      </c>
      <c r="B36" s="38"/>
      <c r="C36" s="38"/>
      <c r="D36" s="38"/>
      <c r="E36" s="38"/>
      <c r="F36" s="38"/>
      <c r="G36" s="38"/>
      <c r="H36" s="39"/>
    </row>
    <row r="37" spans="1:8" ht="43.5" x14ac:dyDescent="0.35">
      <c r="A37" s="15" t="s">
        <v>0</v>
      </c>
      <c r="B37" s="2" t="s">
        <v>1</v>
      </c>
      <c r="C37" s="3" t="s">
        <v>2</v>
      </c>
      <c r="D37" s="4" t="s">
        <v>16</v>
      </c>
      <c r="E37" s="4" t="s">
        <v>3</v>
      </c>
      <c r="F37" s="4" t="s">
        <v>4</v>
      </c>
      <c r="G37" s="3" t="s">
        <v>13</v>
      </c>
      <c r="H37" s="13" t="s">
        <v>17</v>
      </c>
    </row>
    <row r="38" spans="1:8" x14ac:dyDescent="0.35">
      <c r="A38" s="16">
        <v>1</v>
      </c>
      <c r="B38" s="10">
        <v>2</v>
      </c>
      <c r="C38" s="11">
        <v>3</v>
      </c>
      <c r="D38" s="11">
        <v>4</v>
      </c>
      <c r="E38" s="12">
        <v>5</v>
      </c>
      <c r="F38" s="12">
        <v>6</v>
      </c>
      <c r="G38" s="12">
        <v>7</v>
      </c>
      <c r="H38" s="19">
        <v>8</v>
      </c>
    </row>
    <row r="39" spans="1:8" x14ac:dyDescent="0.35">
      <c r="A39" s="40">
        <v>1</v>
      </c>
      <c r="B39" s="41" t="s">
        <v>5</v>
      </c>
      <c r="C39" s="42" t="s">
        <v>11</v>
      </c>
      <c r="D39" s="45">
        <v>3339</v>
      </c>
      <c r="E39" s="20" t="s">
        <v>19</v>
      </c>
      <c r="F39" s="20">
        <v>1</v>
      </c>
      <c r="G39" s="14"/>
      <c r="H39" s="17">
        <f>F39*G39</f>
        <v>0</v>
      </c>
    </row>
    <row r="40" spans="1:8" x14ac:dyDescent="0.35">
      <c r="A40" s="40"/>
      <c r="B40" s="41"/>
      <c r="C40" s="43"/>
      <c r="D40" s="45"/>
      <c r="E40" s="20" t="s">
        <v>6</v>
      </c>
      <c r="F40" s="20">
        <v>293</v>
      </c>
      <c r="G40" s="14"/>
      <c r="H40" s="17">
        <f t="shared" ref="H40:H44" si="2">F40*G40</f>
        <v>0</v>
      </c>
    </row>
    <row r="41" spans="1:8" x14ac:dyDescent="0.35">
      <c r="A41" s="40"/>
      <c r="B41" s="41"/>
      <c r="C41" s="43"/>
      <c r="D41" s="45"/>
      <c r="E41" s="20" t="s">
        <v>7</v>
      </c>
      <c r="F41" s="20">
        <v>930</v>
      </c>
      <c r="G41" s="14"/>
      <c r="H41" s="17">
        <f t="shared" si="2"/>
        <v>0</v>
      </c>
    </row>
    <row r="42" spans="1:8" x14ac:dyDescent="0.35">
      <c r="A42" s="40"/>
      <c r="B42" s="41"/>
      <c r="C42" s="43"/>
      <c r="D42" s="45"/>
      <c r="E42" s="20" t="s">
        <v>8</v>
      </c>
      <c r="F42" s="20">
        <v>964</v>
      </c>
      <c r="G42" s="14"/>
      <c r="H42" s="17">
        <f t="shared" si="2"/>
        <v>0</v>
      </c>
    </row>
    <row r="43" spans="1:8" x14ac:dyDescent="0.35">
      <c r="A43" s="40"/>
      <c r="B43" s="41"/>
      <c r="C43" s="44"/>
      <c r="D43" s="45"/>
      <c r="E43" s="20" t="s">
        <v>9</v>
      </c>
      <c r="F43" s="20">
        <v>872</v>
      </c>
      <c r="G43" s="14"/>
      <c r="H43" s="17">
        <f t="shared" si="2"/>
        <v>0</v>
      </c>
    </row>
    <row r="44" spans="1:8" ht="15" thickBot="1" x14ac:dyDescent="0.4">
      <c r="A44" s="40"/>
      <c r="B44" s="41"/>
      <c r="C44" s="9" t="s">
        <v>12</v>
      </c>
      <c r="D44" s="45"/>
      <c r="E44" s="20" t="s">
        <v>10</v>
      </c>
      <c r="F44" s="20">
        <v>279</v>
      </c>
      <c r="G44" s="14"/>
      <c r="H44" s="17">
        <f t="shared" si="2"/>
        <v>0</v>
      </c>
    </row>
    <row r="45" spans="1:8" ht="15" thickBot="1" x14ac:dyDescent="0.4">
      <c r="A45" s="46" t="s">
        <v>18</v>
      </c>
      <c r="B45" s="46"/>
      <c r="C45" s="46"/>
      <c r="D45" s="46"/>
      <c r="E45" s="46"/>
      <c r="F45" s="46"/>
      <c r="G45" s="46"/>
      <c r="H45" s="18">
        <f>SUM(H39:H44)</f>
        <v>0</v>
      </c>
    </row>
    <row r="48" spans="1:8" x14ac:dyDescent="0.35">
      <c r="D48" s="25" t="s">
        <v>23</v>
      </c>
      <c r="E48" s="25"/>
      <c r="F48" s="25"/>
      <c r="G48" s="25"/>
      <c r="H48" s="25"/>
    </row>
    <row r="49" spans="3:8" ht="14.5" customHeight="1" x14ac:dyDescent="0.35">
      <c r="D49" s="25"/>
      <c r="E49" s="25"/>
      <c r="F49" s="25"/>
      <c r="G49" s="25"/>
      <c r="H49" s="25"/>
    </row>
    <row r="50" spans="3:8" ht="14.5" customHeight="1" x14ac:dyDescent="0.35">
      <c r="C50" s="1"/>
      <c r="D50" s="25"/>
      <c r="E50" s="25"/>
      <c r="F50" s="25"/>
      <c r="G50" s="25"/>
      <c r="H50" s="25"/>
    </row>
    <row r="51" spans="3:8" x14ac:dyDescent="0.35">
      <c r="C51" s="1"/>
      <c r="D51" s="24" t="s">
        <v>14</v>
      </c>
      <c r="E51" s="24"/>
      <c r="F51" s="24"/>
      <c r="G51" s="24"/>
      <c r="H51" s="24"/>
    </row>
  </sheetData>
  <mergeCells count="31">
    <mergeCell ref="B2:H2"/>
    <mergeCell ref="C15:C19"/>
    <mergeCell ref="A21:G21"/>
    <mergeCell ref="A15:A20"/>
    <mergeCell ref="B15:B20"/>
    <mergeCell ref="D15:D20"/>
    <mergeCell ref="B5:H5"/>
    <mergeCell ref="C39:C43"/>
    <mergeCell ref="D39:D44"/>
    <mergeCell ref="A45:G45"/>
    <mergeCell ref="A27:A32"/>
    <mergeCell ref="B27:B32"/>
    <mergeCell ref="C27:C31"/>
    <mergeCell ref="D27:D32"/>
    <mergeCell ref="A33:G33"/>
    <mergeCell ref="G1:H1"/>
    <mergeCell ref="D51:H51"/>
    <mergeCell ref="D48:H50"/>
    <mergeCell ref="B6:E6"/>
    <mergeCell ref="B7:E7"/>
    <mergeCell ref="B8:E8"/>
    <mergeCell ref="B9:E9"/>
    <mergeCell ref="F6:H6"/>
    <mergeCell ref="F7:H7"/>
    <mergeCell ref="F8:H8"/>
    <mergeCell ref="F9:H9"/>
    <mergeCell ref="A12:H12"/>
    <mergeCell ref="A24:H24"/>
    <mergeCell ref="A36:H36"/>
    <mergeCell ref="A39:A44"/>
    <mergeCell ref="B39:B44"/>
  </mergeCells>
  <pageMargins left="0.7" right="0.7" top="0.75" bottom="0.75" header="0.3" footer="0.3"/>
  <pageSetup paperSize="9" scale="96" orientation="portrait" r:id="rId1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3F79EA6-66C1-40BC-A39A-3C4CC428236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Kędra Mariusz 2</dc:creator>
  <cp:lastModifiedBy>Cieśla Jolanta</cp:lastModifiedBy>
  <cp:lastPrinted>2025-04-30T10:51:23Z</cp:lastPrinted>
  <dcterms:created xsi:type="dcterms:W3CDTF">2025-04-30T08:34:52Z</dcterms:created>
  <dcterms:modified xsi:type="dcterms:W3CDTF">2026-07-06T08:21:25Z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UxC4dwLulzfINJ8nQH+xvX5LNGipWa4BRSZhPgxsCvm8R6cASe6tC5liCQToB3phiycdKn/YUrPoSs0BzHqlkA==</vt:lpwstr>
  </property>
  <property fmtid="{D5CDD505-2E9C-101B-9397-08002B2CF9AE}" pid="4" name="MFClassificationDate">
    <vt:lpwstr>2025-04-30T11:12:27.1686702+02:00</vt:lpwstr>
  </property>
  <property fmtid="{D5CDD505-2E9C-101B-9397-08002B2CF9AE}" pid="5" name="MFClassifiedBySID">
    <vt:lpwstr>UxC4dwLulzfINJ8nQH+xvX5LNGipWa4BRSZhPgxsCvm42mrIC/DSDv0ggS+FjUN/2v1BBotkLlY5aAiEhoi6ubFUHmoWcZaskCpaRsaOhj8XkHrOnLDd1FuswZUrywmM</vt:lpwstr>
  </property>
  <property fmtid="{D5CDD505-2E9C-101B-9397-08002B2CF9AE}" pid="6" name="MFGRNItemId">
    <vt:lpwstr>GRN-d1d1daf2-0c52-443a-8704-fac0d8ce0daf</vt:lpwstr>
  </property>
  <property fmtid="{D5CDD505-2E9C-101B-9397-08002B2CF9AE}" pid="7" name="MFHash">
    <vt:lpwstr>aEQLf3+5k5/AMgPN1ZbSSIeGg7DQyFahNCCWBdAd1OE=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